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09.2022 - 25.09.2022\"/>
    </mc:Choice>
  </mc:AlternateContent>
  <xr:revisionPtr revIDLastSave="0" documentId="13_ncr:1_{5931AC60-D108-43D6-BB91-13B76839C1BC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46" i="1" l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6" i="1"/>
  <c r="X1246" i="1"/>
  <c r="P1246" i="1"/>
  <c r="N1246" i="1"/>
  <c r="K1246" i="1"/>
  <c r="I1246" i="1"/>
  <c r="Z1243" i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6" i="1" l="1"/>
  <c r="AA1240" i="1"/>
  <c r="AA1243" i="1"/>
  <c r="Q1235" i="1"/>
  <c r="Q1236" i="1"/>
  <c r="L1239" i="1"/>
  <c r="Q1244" i="1"/>
  <c r="AA1244" i="1"/>
  <c r="Q1237" i="1"/>
  <c r="Q1241" i="1"/>
  <c r="AA1237" i="1"/>
  <c r="Q1240" i="1"/>
  <c r="Q1231" i="1"/>
  <c r="L1245" i="1"/>
  <c r="AA1235" i="1"/>
  <c r="AA1231" i="1"/>
  <c r="L1234" i="1"/>
  <c r="L1237" i="1"/>
  <c r="AA1246" i="1"/>
  <c r="L1232" i="1"/>
  <c r="L1233" i="1"/>
  <c r="Q1238" i="1"/>
  <c r="Q1222" i="1"/>
  <c r="L1231" i="1"/>
  <c r="Q1245" i="1"/>
  <c r="Q1242" i="1"/>
  <c r="AA1241" i="1"/>
  <c r="B1246" i="1"/>
  <c r="AA1232" i="1"/>
  <c r="B1242" i="1"/>
  <c r="B1239" i="1"/>
  <c r="B1240" i="1"/>
  <c r="B1235" i="1"/>
  <c r="B1237" i="1"/>
  <c r="Q1246" i="1"/>
  <c r="AA1245" i="1"/>
  <c r="L1244" i="1"/>
  <c r="B1245" i="1"/>
  <c r="B1241" i="1"/>
  <c r="B1238" i="1"/>
  <c r="B1243" i="1"/>
  <c r="Q1243" i="1"/>
  <c r="B1244" i="1"/>
  <c r="B1236" i="1"/>
  <c r="L1246" i="1"/>
  <c r="L1238" i="1"/>
  <c r="L1240" i="1"/>
  <c r="L1241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L917" i="1" s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AA885" i="1"/>
  <c r="AA881" i="1"/>
  <c r="AA865" i="1"/>
  <c r="AA853" i="1"/>
  <c r="AA845" i="1"/>
  <c r="Y899" i="1"/>
  <c r="Y846" i="1"/>
  <c r="AA837" i="1"/>
  <c r="AA821" i="1"/>
  <c r="O923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O1043" i="1"/>
  <c r="J833" i="1"/>
  <c r="L1060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52" i="1"/>
  <c r="G1030" i="1"/>
  <c r="S1013" i="1"/>
  <c r="G897" i="1"/>
  <c r="O1023" i="1"/>
  <c r="L1031" i="1"/>
  <c r="J987" i="1"/>
  <c r="O990" i="1"/>
  <c r="L1038" i="1"/>
  <c r="L82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O939" i="1"/>
  <c r="L943" i="1"/>
  <c r="O1062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G1106" i="1"/>
  <c r="G951" i="1"/>
  <c r="S940" i="1"/>
  <c r="G850" i="1"/>
  <c r="S1091" i="1"/>
  <c r="G925" i="1"/>
  <c r="G993" i="1"/>
  <c r="G1024" i="1"/>
  <c r="S967" i="1"/>
  <c r="B1029" i="1"/>
  <c r="L1108" i="1"/>
  <c r="Q906" i="1"/>
  <c r="O959" i="1"/>
  <c r="O1036" i="1"/>
  <c r="G887" i="1"/>
  <c r="J946" i="1"/>
  <c r="G854" i="1"/>
  <c r="Y895" i="1"/>
  <c r="G957" i="1"/>
  <c r="Y898" i="1"/>
  <c r="Q915" i="1"/>
  <c r="AA877" i="1"/>
  <c r="S925" i="1"/>
  <c r="J827" i="1"/>
  <c r="Q870" i="1"/>
  <c r="Y932" i="1"/>
  <c r="Y879" i="1"/>
  <c r="S1088" i="1"/>
  <c r="S1035" i="1"/>
  <c r="Y1040" i="1"/>
  <c r="G895" i="1"/>
  <c r="S861" i="1"/>
  <c r="L859" i="1"/>
  <c r="Y930" i="1"/>
  <c r="O890" i="1"/>
  <c r="L956" i="1"/>
  <c r="S1006" i="1"/>
  <c r="O1046" i="1"/>
  <c r="Q1046" i="1"/>
  <c r="S1110" i="1"/>
  <c r="AA1049" i="1"/>
  <c r="O1108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J1039" i="1" l="1"/>
  <c r="G1074" i="1"/>
  <c r="J1090" i="1"/>
  <c r="L854" i="1"/>
  <c r="L877" i="1"/>
  <c r="L885" i="1"/>
  <c r="L936" i="1"/>
  <c r="G1000" i="1"/>
  <c r="AA950" i="1"/>
  <c r="J1047" i="1"/>
  <c r="Y1051" i="1"/>
  <c r="S1057" i="1"/>
  <c r="J879" i="1"/>
  <c r="S961" i="1"/>
  <c r="S900" i="1"/>
  <c r="S892" i="1"/>
  <c r="S876" i="1"/>
  <c r="S852" i="1"/>
  <c r="S828" i="1"/>
  <c r="J1023" i="1"/>
  <c r="AA1027" i="1"/>
  <c r="AA1035" i="1"/>
  <c r="AA1040" i="1"/>
  <c r="G1108" i="1"/>
  <c r="L1088" i="1"/>
  <c r="L1106" i="1"/>
  <c r="AA1109" i="1"/>
  <c r="Q846" i="1"/>
  <c r="Y1109" i="1"/>
  <c r="B857" i="1"/>
  <c r="C857" i="1" s="1"/>
  <c r="L861" i="1"/>
  <c r="J911" i="1"/>
  <c r="J891" i="1"/>
  <c r="L865" i="1"/>
  <c r="Q884" i="1"/>
  <c r="Q886" i="1"/>
  <c r="L893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10" i="1" l="1"/>
  <c r="C943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<sst xmlns="http://schemas.openxmlformats.org/spreadsheetml/2006/main" count="64" uniqueCount="28">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</sst>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2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13"/>
      <sheetName val="Chart14"/>
      <sheetName val="Chart15"/>
      <sheetName val="Chart16"/>
      <sheetName val="Chart17"/>
      <sheetName val="Chart18"/>
      <sheetName val="Sheet1"/>
      <sheetName val="Chart19"/>
      <sheetName val="Chart20"/>
      <sheetName val="Chart21"/>
      <sheetName val="Chart22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6"/>
  <sheetViews>
    <sheetView tabSelected="1" topLeftCell="A7" zoomScaleNormal="100" zoomScaleSheetLayoutView="100" workbookViewId="0">
      <pane xSplit="1" ySplit="2" topLeftCell="B1240" activePane="bottomRight" state="frozen"/>
      <selection pane="topRight" activeCell="B7" sqref="B7"/>
      <selection pane="bottomLeft" activeCell="A9" sqref="A9"/>
      <selection pane="bottomRight" activeCell="A1246" sqref="A1246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6" si="567">+K1231+P1231+R1231+U1231+V1231+Z1231</f>
        <v>23314848.348199997</v>
      </c>
      <c r="C1231" s="71">
        <f t="shared" ref="C1231:C1246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6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6" si="570">(I1231/I1178)-1</f>
        <v>0.112836428288275</v>
      </c>
      <c r="K1231" s="75">
        <f>'[6]Marketshare 2018'!$HL$67</f>
        <v>8779847.3081999999</v>
      </c>
      <c r="L1231" s="77">
        <f t="shared" ref="L1231:L1246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6" si="572">(N1231/N1178)-1</f>
        <v>0.58083538243658017</v>
      </c>
      <c r="P1231" s="75">
        <f>'[6]Marketshare 2018'!$HL$77</f>
        <v>4491150.3</v>
      </c>
      <c r="Q1231" s="77">
        <f t="shared" ref="Q1231:Q1246" si="573">(P1231/0.09)/N1231</f>
        <v>0.19407178000432582</v>
      </c>
      <c r="R1231" s="72">
        <f>[5]Data!$W$1226</f>
        <v>1538595.27</v>
      </c>
      <c r="S1231" s="79">
        <f t="shared" ref="S1231:S1246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6" si="575">(X1231/X1178)-1</f>
        <v>0.13830310748395092</v>
      </c>
      <c r="Z1231" s="75">
        <f>'[7]From Apr 2018'!$HL$18</f>
        <v>2519008.29</v>
      </c>
      <c r="AA1231" s="77">
        <f t="shared" ref="AA1231:AA1246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46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46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2022-10-17T10:23:34Z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